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 Dąbrowa\"/>
    </mc:Choice>
  </mc:AlternateContent>
  <xr:revisionPtr revIDLastSave="0" documentId="8_{54B4A05B-61EC-4570-AE6A-0E2E12C7F9DE}" xr6:coauthVersionLast="47" xr6:coauthVersionMax="47" xr10:uidLastSave="{00000000-0000-0000-0000-000000000000}"/>
  <bookViews>
    <workbookView xWindow="-120" yWindow="-120" windowWidth="29040" windowHeight="15720" xr2:uid="{F9B4B9A4-6678-44B7-A148-70BB85663F03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0" i="1" l="1"/>
  <c r="I89" i="1"/>
  <c r="K88" i="1"/>
  <c r="L88" i="1" s="1"/>
  <c r="I88" i="1"/>
  <c r="I87" i="1"/>
  <c r="I86" i="1"/>
  <c r="L85" i="1"/>
  <c r="K85" i="1"/>
  <c r="I85" i="1"/>
  <c r="K84" i="1"/>
  <c r="L84" i="1" s="1"/>
  <c r="I84" i="1"/>
  <c r="I83" i="1"/>
  <c r="K83" i="1" s="1"/>
  <c r="I82" i="1"/>
  <c r="I81" i="1"/>
  <c r="K80" i="1"/>
  <c r="L80" i="1" s="1"/>
  <c r="I80" i="1"/>
  <c r="I79" i="1"/>
  <c r="I78" i="1"/>
  <c r="L77" i="1"/>
  <c r="K77" i="1"/>
  <c r="I77" i="1"/>
  <c r="K76" i="1"/>
  <c r="L76" i="1" s="1"/>
  <c r="I76" i="1"/>
  <c r="I75" i="1"/>
  <c r="K75" i="1" s="1"/>
  <c r="I74" i="1"/>
  <c r="I73" i="1"/>
  <c r="K72" i="1"/>
  <c r="L72" i="1" s="1"/>
  <c r="I72" i="1"/>
  <c r="I71" i="1"/>
  <c r="I70" i="1"/>
  <c r="L69" i="1"/>
  <c r="K69" i="1"/>
  <c r="I69" i="1"/>
  <c r="K68" i="1"/>
  <c r="L68" i="1" s="1"/>
  <c r="I68" i="1"/>
  <c r="I67" i="1"/>
  <c r="K67" i="1" s="1"/>
  <c r="I66" i="1"/>
  <c r="I65" i="1"/>
  <c r="K64" i="1"/>
  <c r="L64" i="1" s="1"/>
  <c r="I64" i="1"/>
  <c r="I63" i="1"/>
  <c r="I62" i="1"/>
  <c r="L61" i="1"/>
  <c r="K61" i="1"/>
  <c r="I61" i="1"/>
  <c r="K60" i="1"/>
  <c r="L60" i="1" s="1"/>
  <c r="I60" i="1"/>
  <c r="I59" i="1"/>
  <c r="K59" i="1" s="1"/>
  <c r="I58" i="1"/>
  <c r="I57" i="1"/>
  <c r="K56" i="1"/>
  <c r="L56" i="1" s="1"/>
  <c r="I56" i="1"/>
  <c r="I55" i="1"/>
  <c r="I52" i="1"/>
  <c r="K52" i="1" s="1"/>
  <c r="L47" i="1"/>
  <c r="K47" i="1"/>
  <c r="I47" i="1"/>
  <c r="K42" i="1"/>
  <c r="I42" i="1"/>
  <c r="L42" i="1" s="1"/>
  <c r="I37" i="1"/>
  <c r="F92" i="1" s="1"/>
  <c r="I32" i="1"/>
  <c r="L87" i="1" l="1"/>
  <c r="L32" i="1"/>
  <c r="L73" i="1"/>
  <c r="L81" i="1"/>
  <c r="L58" i="1"/>
  <c r="K37" i="1"/>
  <c r="L37" i="1"/>
  <c r="K62" i="1"/>
  <c r="L62" i="1" s="1"/>
  <c r="L67" i="1"/>
  <c r="K70" i="1"/>
  <c r="L70" i="1" s="1"/>
  <c r="L75" i="1"/>
  <c r="K78" i="1"/>
  <c r="L78" i="1" s="1"/>
  <c r="L83" i="1"/>
  <c r="K86" i="1"/>
  <c r="L86" i="1" s="1"/>
  <c r="L52" i="1"/>
  <c r="K57" i="1"/>
  <c r="L57" i="1" s="1"/>
  <c r="K65" i="1"/>
  <c r="L65" i="1" s="1"/>
  <c r="K73" i="1"/>
  <c r="K81" i="1"/>
  <c r="K89" i="1"/>
  <c r="L89" i="1" s="1"/>
  <c r="L59" i="1"/>
  <c r="K55" i="1"/>
  <c r="L55" i="1" s="1"/>
  <c r="K63" i="1"/>
  <c r="L63" i="1" s="1"/>
  <c r="K71" i="1"/>
  <c r="L71" i="1" s="1"/>
  <c r="K79" i="1"/>
  <c r="L79" i="1" s="1"/>
  <c r="K87" i="1"/>
  <c r="K32" i="1"/>
  <c r="K58" i="1"/>
  <c r="K66" i="1"/>
  <c r="L66" i="1" s="1"/>
  <c r="K74" i="1"/>
  <c r="L74" i="1" s="1"/>
  <c r="K82" i="1"/>
  <c r="L82" i="1" s="1"/>
  <c r="K90" i="1"/>
  <c r="L90" i="1" s="1"/>
  <c r="F93" i="1" l="1"/>
</calcChain>
</file>

<file path=xl/sharedStrings.xml><?xml version="1.0" encoding="utf-8"?>
<sst xmlns="http://schemas.openxmlformats.org/spreadsheetml/2006/main" count="264" uniqueCount="160">
  <si>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</si>
  <si>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</si>
  <si>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</si>
  <si>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</si>
  <si>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</si>
  <si>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</si>
  <si>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</si>
  <si>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</si>
  <si>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 Dąbrowa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</si>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</sst>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B57CD-398C-46F1-BFE8-11A4C805BCBC}">
  <dimension ref="B1:O131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168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3031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3198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614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642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416</v>
      </c>
      <c r="H55" s="22"/>
      <c r="I55" s="23">
        <f t="shared" ref="I55:I90" si="0">ROUND((G55*H55),2)</f>
        <v>0</v>
      </c>
      <c r="J55" s="18">
        <v>8</v>
      </c>
      <c r="K55" s="23">
        <f t="shared" ref="K55:K90" si="1">ROUND((I55*(J55/100)),2)</f>
        <v>0</v>
      </c>
      <c r="L55" s="24">
        <f t="shared" ref="L55:L90" si="2">I55+K55</f>
        <v>0</v>
      </c>
      <c r="M55" s="24"/>
    </row>
    <row r="56" spans="2:13" s="1" customFormat="1" ht="19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771.32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28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10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33</v>
      </c>
      <c r="G58" s="21">
        <v>10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10</v>
      </c>
      <c r="C59" s="19" t="s">
        <v>43</v>
      </c>
      <c r="D59" s="19" t="s">
        <v>44</v>
      </c>
      <c r="E59" s="20" t="s">
        <v>45</v>
      </c>
      <c r="F59" s="19" t="s">
        <v>46</v>
      </c>
      <c r="G59" s="21">
        <v>10.130000000000001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46</v>
      </c>
      <c r="G60" s="21">
        <v>3.37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50</v>
      </c>
      <c r="D61" s="19" t="s">
        <v>51</v>
      </c>
      <c r="E61" s="20" t="s">
        <v>52</v>
      </c>
      <c r="F61" s="19" t="s">
        <v>53</v>
      </c>
      <c r="G61" s="21">
        <v>48.29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53</v>
      </c>
      <c r="G62" s="21">
        <v>48.29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14</v>
      </c>
      <c r="C63" s="19" t="s">
        <v>57</v>
      </c>
      <c r="D63" s="19" t="s">
        <v>58</v>
      </c>
      <c r="E63" s="20" t="s">
        <v>59</v>
      </c>
      <c r="F63" s="19" t="s">
        <v>46</v>
      </c>
      <c r="G63" s="21">
        <v>4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15</v>
      </c>
      <c r="C64" s="19" t="s">
        <v>60</v>
      </c>
      <c r="D64" s="19" t="s">
        <v>61</v>
      </c>
      <c r="E64" s="20" t="s">
        <v>62</v>
      </c>
      <c r="F64" s="19" t="s">
        <v>46</v>
      </c>
      <c r="G64" s="21">
        <v>25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28.7" customHeight="1" x14ac:dyDescent="0.2">
      <c r="B65" s="18">
        <v>16</v>
      </c>
      <c r="C65" s="19" t="s">
        <v>63</v>
      </c>
      <c r="D65" s="19" t="s">
        <v>64</v>
      </c>
      <c r="E65" s="20" t="s">
        <v>65</v>
      </c>
      <c r="F65" s="19" t="s">
        <v>46</v>
      </c>
      <c r="G65" s="21">
        <v>1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17</v>
      </c>
      <c r="C66" s="19" t="s">
        <v>66</v>
      </c>
      <c r="D66" s="19" t="s">
        <v>67</v>
      </c>
      <c r="E66" s="20" t="s">
        <v>68</v>
      </c>
      <c r="F66" s="19" t="s">
        <v>46</v>
      </c>
      <c r="G66" s="21">
        <v>7.32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19.7" customHeight="1" x14ac:dyDescent="0.2">
      <c r="B67" s="18">
        <v>18</v>
      </c>
      <c r="C67" s="19" t="s">
        <v>69</v>
      </c>
      <c r="D67" s="19" t="s">
        <v>70</v>
      </c>
      <c r="E67" s="20" t="s">
        <v>71</v>
      </c>
      <c r="F67" s="19" t="s">
        <v>46</v>
      </c>
      <c r="G67" s="21">
        <v>28.92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19</v>
      </c>
      <c r="C68" s="19" t="s">
        <v>72</v>
      </c>
      <c r="D68" s="19" t="s">
        <v>73</v>
      </c>
      <c r="E68" s="20" t="s">
        <v>74</v>
      </c>
      <c r="F68" s="19" t="s">
        <v>46</v>
      </c>
      <c r="G68" s="21">
        <v>3.26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28.7" customHeight="1" x14ac:dyDescent="0.2">
      <c r="B69" s="18">
        <v>20</v>
      </c>
      <c r="C69" s="19" t="s">
        <v>75</v>
      </c>
      <c r="D69" s="19" t="s">
        <v>76</v>
      </c>
      <c r="E69" s="20" t="s">
        <v>77</v>
      </c>
      <c r="F69" s="19" t="s">
        <v>53</v>
      </c>
      <c r="G69" s="21">
        <v>71.599999999999994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21</v>
      </c>
      <c r="C70" s="19" t="s">
        <v>78</v>
      </c>
      <c r="D70" s="19" t="s">
        <v>79</v>
      </c>
      <c r="E70" s="20" t="s">
        <v>80</v>
      </c>
      <c r="F70" s="19" t="s">
        <v>53</v>
      </c>
      <c r="G70" s="21">
        <v>9.5399999999999991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22</v>
      </c>
      <c r="C71" s="19" t="s">
        <v>81</v>
      </c>
      <c r="D71" s="19" t="s">
        <v>82</v>
      </c>
      <c r="E71" s="20" t="s">
        <v>83</v>
      </c>
      <c r="F71" s="19" t="s">
        <v>84</v>
      </c>
      <c r="G71" s="21">
        <v>8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84</v>
      </c>
      <c r="G72" s="21">
        <v>0.1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24</v>
      </c>
      <c r="C73" s="19" t="s">
        <v>88</v>
      </c>
      <c r="D73" s="19" t="s">
        <v>89</v>
      </c>
      <c r="E73" s="20" t="s">
        <v>90</v>
      </c>
      <c r="F73" s="19" t="s">
        <v>91</v>
      </c>
      <c r="G73" s="21">
        <v>16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92</v>
      </c>
      <c r="D74" s="19" t="s">
        <v>93</v>
      </c>
      <c r="E74" s="20" t="s">
        <v>94</v>
      </c>
      <c r="F74" s="19" t="s">
        <v>84</v>
      </c>
      <c r="G74" s="21">
        <v>2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26</v>
      </c>
      <c r="C75" s="19" t="s">
        <v>95</v>
      </c>
      <c r="D75" s="19" t="s">
        <v>96</v>
      </c>
      <c r="E75" s="20" t="s">
        <v>97</v>
      </c>
      <c r="F75" s="19" t="s">
        <v>98</v>
      </c>
      <c r="G75" s="21">
        <v>332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28.7" customHeight="1" x14ac:dyDescent="0.2">
      <c r="B76" s="18">
        <v>27</v>
      </c>
      <c r="C76" s="19" t="s">
        <v>99</v>
      </c>
      <c r="D76" s="19" t="s">
        <v>100</v>
      </c>
      <c r="E76" s="20" t="s">
        <v>101</v>
      </c>
      <c r="F76" s="19" t="s">
        <v>98</v>
      </c>
      <c r="G76" s="21">
        <v>46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28</v>
      </c>
      <c r="C77" s="19" t="s">
        <v>102</v>
      </c>
      <c r="D77" s="19" t="s">
        <v>103</v>
      </c>
      <c r="E77" s="20" t="s">
        <v>104</v>
      </c>
      <c r="F77" s="19" t="s">
        <v>98</v>
      </c>
      <c r="G77" s="21">
        <v>186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98</v>
      </c>
      <c r="G78" s="21">
        <v>4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28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25</v>
      </c>
      <c r="G79" s="21">
        <v>10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31</v>
      </c>
      <c r="C80" s="19" t="s">
        <v>111</v>
      </c>
      <c r="D80" s="19" t="s">
        <v>112</v>
      </c>
      <c r="E80" s="20" t="s">
        <v>113</v>
      </c>
      <c r="F80" s="19" t="s">
        <v>46</v>
      </c>
      <c r="G80" s="21">
        <v>1.99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4" s="1" customFormat="1" ht="28.7" customHeight="1" x14ac:dyDescent="0.2">
      <c r="B81" s="18">
        <v>32</v>
      </c>
      <c r="C81" s="19" t="s">
        <v>114</v>
      </c>
      <c r="D81" s="19" t="s">
        <v>115</v>
      </c>
      <c r="E81" s="20" t="s">
        <v>116</v>
      </c>
      <c r="F81" s="19" t="s">
        <v>98</v>
      </c>
      <c r="G81" s="21">
        <v>20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19.7" customHeight="1" x14ac:dyDescent="0.2">
      <c r="B82" s="18">
        <v>33</v>
      </c>
      <c r="C82" s="19" t="s">
        <v>117</v>
      </c>
      <c r="D82" s="19" t="s">
        <v>118</v>
      </c>
      <c r="E82" s="20" t="s">
        <v>119</v>
      </c>
      <c r="F82" s="19" t="s">
        <v>98</v>
      </c>
      <c r="G82" s="21">
        <v>100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4" s="1" customFormat="1" ht="19.7" customHeight="1" x14ac:dyDescent="0.2">
      <c r="B83" s="18">
        <v>34</v>
      </c>
      <c r="C83" s="19" t="s">
        <v>120</v>
      </c>
      <c r="D83" s="19" t="s">
        <v>121</v>
      </c>
      <c r="E83" s="20" t="s">
        <v>122</v>
      </c>
      <c r="F83" s="19" t="s">
        <v>46</v>
      </c>
      <c r="G83" s="21">
        <v>7.04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35</v>
      </c>
      <c r="C84" s="19" t="s">
        <v>123</v>
      </c>
      <c r="D84" s="19" t="s">
        <v>124</v>
      </c>
      <c r="E84" s="20" t="s">
        <v>125</v>
      </c>
      <c r="F84" s="19" t="s">
        <v>91</v>
      </c>
      <c r="G84" s="21">
        <v>175.5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4" s="1" customFormat="1" ht="19.7" customHeight="1" x14ac:dyDescent="0.2">
      <c r="B85" s="18">
        <v>36</v>
      </c>
      <c r="C85" s="19" t="s">
        <v>126</v>
      </c>
      <c r="D85" s="19" t="s">
        <v>127</v>
      </c>
      <c r="E85" s="20" t="s">
        <v>125</v>
      </c>
      <c r="F85" s="19" t="s">
        <v>91</v>
      </c>
      <c r="G85" s="21">
        <v>20</v>
      </c>
      <c r="H85" s="22"/>
      <c r="I85" s="23">
        <f t="shared" si="0"/>
        <v>0</v>
      </c>
      <c r="J85" s="18">
        <v>23</v>
      </c>
      <c r="K85" s="23">
        <f t="shared" si="1"/>
        <v>0</v>
      </c>
      <c r="L85" s="24">
        <f t="shared" si="2"/>
        <v>0</v>
      </c>
      <c r="M85" s="24"/>
    </row>
    <row r="86" spans="2:14" s="1" customFormat="1" ht="19.7" customHeight="1" x14ac:dyDescent="0.2">
      <c r="B86" s="18">
        <v>37</v>
      </c>
      <c r="C86" s="19" t="s">
        <v>128</v>
      </c>
      <c r="D86" s="19" t="s">
        <v>129</v>
      </c>
      <c r="E86" s="20" t="s">
        <v>130</v>
      </c>
      <c r="F86" s="19" t="s">
        <v>91</v>
      </c>
      <c r="G86" s="21">
        <v>10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4" s="1" customFormat="1" ht="19.7" customHeight="1" x14ac:dyDescent="0.2">
      <c r="B87" s="18">
        <v>38</v>
      </c>
      <c r="C87" s="19" t="s">
        <v>131</v>
      </c>
      <c r="D87" s="19" t="s">
        <v>132</v>
      </c>
      <c r="E87" s="20" t="s">
        <v>133</v>
      </c>
      <c r="F87" s="19" t="s">
        <v>91</v>
      </c>
      <c r="G87" s="21">
        <v>104</v>
      </c>
      <c r="H87" s="22"/>
      <c r="I87" s="23">
        <f t="shared" si="0"/>
        <v>0</v>
      </c>
      <c r="J87" s="18">
        <v>8</v>
      </c>
      <c r="K87" s="23">
        <f t="shared" si="1"/>
        <v>0</v>
      </c>
      <c r="L87" s="24">
        <f t="shared" si="2"/>
        <v>0</v>
      </c>
      <c r="M87" s="24"/>
    </row>
    <row r="88" spans="2:14" s="1" customFormat="1" ht="19.7" customHeight="1" x14ac:dyDescent="0.2">
      <c r="B88" s="18">
        <v>39</v>
      </c>
      <c r="C88" s="19" t="s">
        <v>134</v>
      </c>
      <c r="D88" s="19" t="s">
        <v>135</v>
      </c>
      <c r="E88" s="20" t="s">
        <v>133</v>
      </c>
      <c r="F88" s="19" t="s">
        <v>91</v>
      </c>
      <c r="G88" s="21">
        <v>18</v>
      </c>
      <c r="H88" s="22"/>
      <c r="I88" s="23">
        <f t="shared" si="0"/>
        <v>0</v>
      </c>
      <c r="J88" s="18">
        <v>23</v>
      </c>
      <c r="K88" s="23">
        <f t="shared" si="1"/>
        <v>0</v>
      </c>
      <c r="L88" s="24">
        <f t="shared" si="2"/>
        <v>0</v>
      </c>
      <c r="M88" s="24"/>
    </row>
    <row r="89" spans="2:14" s="1" customFormat="1" ht="19.7" customHeight="1" x14ac:dyDescent="0.2">
      <c r="B89" s="18">
        <v>40</v>
      </c>
      <c r="C89" s="19" t="s">
        <v>136</v>
      </c>
      <c r="D89" s="19" t="s">
        <v>137</v>
      </c>
      <c r="E89" s="20" t="s">
        <v>138</v>
      </c>
      <c r="F89" s="19" t="s">
        <v>91</v>
      </c>
      <c r="G89" s="21">
        <v>64.5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4" s="1" customFormat="1" ht="19.7" customHeight="1" x14ac:dyDescent="0.2">
      <c r="B90" s="18">
        <v>41</v>
      </c>
      <c r="C90" s="19" t="s">
        <v>139</v>
      </c>
      <c r="D90" s="19" t="s">
        <v>140</v>
      </c>
      <c r="E90" s="20" t="s">
        <v>138</v>
      </c>
      <c r="F90" s="19" t="s">
        <v>91</v>
      </c>
      <c r="G90" s="21">
        <v>0.5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4" s="1" customFormat="1" ht="55.9" customHeight="1" x14ac:dyDescent="0.2"/>
    <row r="92" spans="2:14" s="1" customFormat="1" ht="21.4" customHeight="1" x14ac:dyDescent="0.2">
      <c r="B92" s="25" t="s">
        <v>141</v>
      </c>
      <c r="C92" s="25"/>
      <c r="D92" s="25"/>
      <c r="E92" s="25"/>
      <c r="F92" s="26">
        <f>SUM(I32,I37,I42,I47,I52,I55:I90)</f>
        <v>0</v>
      </c>
      <c r="G92" s="26"/>
      <c r="H92" s="26"/>
      <c r="I92" s="26"/>
      <c r="J92" s="26"/>
      <c r="K92" s="26"/>
      <c r="L92" s="26"/>
      <c r="M92" s="26"/>
    </row>
    <row r="93" spans="2:14" s="1" customFormat="1" ht="21.4" customHeight="1" x14ac:dyDescent="0.2">
      <c r="B93" s="25" t="s">
        <v>142</v>
      </c>
      <c r="C93" s="25"/>
      <c r="D93" s="25"/>
      <c r="E93" s="25"/>
      <c r="F93" s="26">
        <f>SUM(L32,L37,L42,L47,L52,L55:M90)</f>
        <v>0</v>
      </c>
      <c r="G93" s="26"/>
      <c r="H93" s="26"/>
      <c r="I93" s="26"/>
      <c r="J93" s="26"/>
      <c r="K93" s="26"/>
      <c r="L93" s="26"/>
      <c r="M93" s="26"/>
    </row>
    <row r="94" spans="2:14" s="1" customFormat="1" ht="11.1" customHeight="1" x14ac:dyDescent="0.2"/>
    <row r="95" spans="2:14" s="1" customFormat="1" ht="61.35" customHeight="1" x14ac:dyDescent="0.2">
      <c r="B95" s="12" t="s">
        <v>143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2.65" customHeight="1" x14ac:dyDescent="0.2"/>
    <row r="97" spans="2:14" s="1" customFormat="1" ht="89.1" customHeight="1" x14ac:dyDescent="0.2">
      <c r="B97" s="12" t="s">
        <v>144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5.25" customHeight="1" x14ac:dyDescent="0.2"/>
    <row r="99" spans="2:14" s="1" customFormat="1" ht="110.1" customHeight="1" x14ac:dyDescent="0.2">
      <c r="B99" s="27" t="s">
        <v>145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spans="2:14" s="1" customFormat="1" ht="5.25" customHeight="1" x14ac:dyDescent="0.2"/>
    <row r="101" spans="2:14" s="1" customFormat="1" ht="37.9" customHeight="1" x14ac:dyDescent="0.2">
      <c r="B101" s="28" t="s">
        <v>146</v>
      </c>
      <c r="C101" s="28"/>
      <c r="D101" s="28"/>
      <c r="E101" s="28"/>
      <c r="F101" s="29" t="s">
        <v>147</v>
      </c>
      <c r="G101" s="29"/>
      <c r="H101" s="29"/>
      <c r="I101" s="29"/>
      <c r="J101" s="29"/>
      <c r="K101" s="29"/>
      <c r="L101" s="29"/>
    </row>
    <row r="102" spans="2:14" s="1" customFormat="1" ht="28.7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.65" customHeight="1" x14ac:dyDescent="0.2"/>
    <row r="107" spans="2:14" s="1" customFormat="1" ht="189.95" customHeight="1" x14ac:dyDescent="0.2">
      <c r="B107" s="12" t="s">
        <v>148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2:14" s="1" customFormat="1" ht="2.65" customHeight="1" x14ac:dyDescent="0.2"/>
    <row r="109" spans="2:14" s="1" customFormat="1" ht="33.6" customHeight="1" x14ac:dyDescent="0.2">
      <c r="B109" s="11" t="s">
        <v>149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65" customHeight="1" x14ac:dyDescent="0.2"/>
    <row r="111" spans="2:14" s="1" customFormat="1" ht="37.9" customHeight="1" x14ac:dyDescent="0.2">
      <c r="B111" s="28" t="s">
        <v>150</v>
      </c>
      <c r="C111" s="28"/>
      <c r="D111" s="28"/>
      <c r="E111" s="28"/>
      <c r="F111" s="31" t="s">
        <v>151</v>
      </c>
      <c r="G111" s="31"/>
      <c r="H111" s="31"/>
      <c r="I111" s="31"/>
      <c r="J111" s="31"/>
      <c r="K111" s="31"/>
      <c r="L111" s="31"/>
    </row>
    <row r="112" spans="2:14" s="1" customFormat="1" ht="28.7" customHeight="1" x14ac:dyDescent="0.2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</row>
    <row r="113" spans="2:14" s="1" customFormat="1" ht="28.7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.65" customHeight="1" x14ac:dyDescent="0.2"/>
    <row r="117" spans="2:14" s="1" customFormat="1" ht="130.5" customHeight="1" x14ac:dyDescent="0.2">
      <c r="B117" s="12" t="s">
        <v>152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 s="1" customFormat="1" ht="2.65" customHeight="1" x14ac:dyDescent="0.2"/>
    <row r="119" spans="2:14" s="1" customFormat="1" ht="60" customHeight="1" x14ac:dyDescent="0.2">
      <c r="B119" s="12" t="s">
        <v>153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47.45" customHeight="1" x14ac:dyDescent="0.2">
      <c r="B121" s="27" t="s">
        <v>154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</row>
    <row r="122" spans="2:14" s="1" customFormat="1" ht="2.65" customHeight="1" x14ac:dyDescent="0.2"/>
    <row r="123" spans="2:14" s="1" customFormat="1" ht="33.6" customHeight="1" x14ac:dyDescent="0.2">
      <c r="B123" s="27" t="s">
        <v>155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2:14" s="1" customFormat="1" ht="2.65" customHeight="1" x14ac:dyDescent="0.2"/>
    <row r="125" spans="2:14" s="1" customFormat="1" ht="116.85" customHeight="1" x14ac:dyDescent="0.2">
      <c r="B125" s="12" t="s">
        <v>156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2:14" s="1" customFormat="1" ht="2.65" customHeight="1" x14ac:dyDescent="0.2"/>
    <row r="127" spans="2:14" s="1" customFormat="1" ht="90" customHeight="1" x14ac:dyDescent="0.2">
      <c r="B127" s="12" t="s">
        <v>157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2:14" s="1" customFormat="1" ht="86.85" customHeight="1" x14ac:dyDescent="0.2">
      <c r="H128" s="3"/>
      <c r="I128" s="3"/>
      <c r="J128" s="3"/>
      <c r="K128" s="3"/>
    </row>
    <row r="129" spans="2:10" s="1" customFormat="1" ht="17.649999999999999" customHeight="1" x14ac:dyDescent="0.2">
      <c r="I129" s="32" t="s">
        <v>158</v>
      </c>
      <c r="J129" s="32"/>
    </row>
    <row r="130" spans="2:10" s="1" customFormat="1" ht="145.15" customHeight="1" x14ac:dyDescent="0.2"/>
    <row r="131" spans="2:10" s="1" customFormat="1" ht="105" customHeight="1" x14ac:dyDescent="0.2">
      <c r="B131" s="33" t="s">
        <v>159</v>
      </c>
      <c r="C131" s="33"/>
      <c r="D131" s="33"/>
      <c r="E131" s="33"/>
      <c r="F131" s="33"/>
      <c r="G131" s="33"/>
      <c r="H131" s="33"/>
      <c r="I131" s="33"/>
      <c r="J131" s="33"/>
    </row>
  </sheetData>
  <sheetProtection algorithmName="SHA-512" hashValue="TX4BSW7MUp1Va1CPay0JmwIVtIhesXCxAYuJFtDAgZXSa6XbRju5EhOcj8NXfsemBcw3QQu61WbNFhW4mA2yeQ==" saltValue="IHj7AzbulSwnXInRZxgrlw==" spinCount="100000" sheet="1" objects="1" scenarios="1"/>
  <mergeCells count="102">
    <mergeCell ref="B125:N125"/>
    <mergeCell ref="B127:N127"/>
    <mergeCell ref="H128:K128"/>
    <mergeCell ref="I129:J129"/>
    <mergeCell ref="B131:J131"/>
    <mergeCell ref="B115:E115"/>
    <mergeCell ref="F115:L115"/>
    <mergeCell ref="B117:N117"/>
    <mergeCell ref="B119:N119"/>
    <mergeCell ref="B121:N121"/>
    <mergeCell ref="B123:N123"/>
    <mergeCell ref="B112:E112"/>
    <mergeCell ref="F112:L112"/>
    <mergeCell ref="B113:E113"/>
    <mergeCell ref="F113:L113"/>
    <mergeCell ref="B114:E114"/>
    <mergeCell ref="F114:L114"/>
    <mergeCell ref="B105:E105"/>
    <mergeCell ref="F105:L105"/>
    <mergeCell ref="B107:N107"/>
    <mergeCell ref="B109:N109"/>
    <mergeCell ref="B111:E111"/>
    <mergeCell ref="F111:L111"/>
    <mergeCell ref="B102:E102"/>
    <mergeCell ref="F102:L102"/>
    <mergeCell ref="B103:E103"/>
    <mergeCell ref="F103:L103"/>
    <mergeCell ref="B104:E104"/>
    <mergeCell ref="F104:L104"/>
    <mergeCell ref="B93:E93"/>
    <mergeCell ref="F93:M93"/>
    <mergeCell ref="B95:N95"/>
    <mergeCell ref="B97:N97"/>
    <mergeCell ref="B99:N99"/>
    <mergeCell ref="B101:E101"/>
    <mergeCell ref="F101:L101"/>
    <mergeCell ref="L87:M87"/>
    <mergeCell ref="L88:M88"/>
    <mergeCell ref="L89:M89"/>
    <mergeCell ref="L90:M90"/>
    <mergeCell ref="B92:E92"/>
    <mergeCell ref="F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2024-10-20T11:09:05Z</dcterms:created>
  <dcterms:modified xsi:type="dcterms:W3CDTF">2024-10-20T11:09:47Z</dcterms:modified>
</cp:coreProperties>
</file>